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sa.mora\Desktop\correos Charys\"/>
    </mc:Choice>
  </mc:AlternateContent>
  <xr:revisionPtr revIDLastSave="0" documentId="13_ncr:1_{490E6F06-4834-4755-9BCF-F3175E230DD4}" xr6:coauthVersionLast="47" xr6:coauthVersionMax="47" xr10:uidLastSave="{00000000-0000-0000-0000-000000000000}"/>
  <bookViews>
    <workbookView xWindow="-120" yWindow="-120" windowWidth="19440" windowHeight="10440" activeTab="3" xr2:uid="{3DFC0763-31ED-430A-9F10-C9F3929B9D4A}"/>
  </bookViews>
  <sheets>
    <sheet name="2020" sheetId="1" r:id="rId1"/>
    <sheet name="2021" sheetId="2" r:id="rId2"/>
    <sheet name="2022" sheetId="3" r:id="rId3"/>
    <sheet name="2023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1" l="1"/>
  <c r="N6" i="3"/>
  <c r="N28" i="2"/>
  <c r="N12" i="1"/>
</calcChain>
</file>

<file path=xl/sharedStrings.xml><?xml version="1.0" encoding="utf-8"?>
<sst xmlns="http://schemas.openxmlformats.org/spreadsheetml/2006/main" count="169" uniqueCount="75">
  <si>
    <t>Folio/UN</t>
  </si>
  <si>
    <t>Nombre</t>
  </si>
  <si>
    <t>Responsable</t>
  </si>
  <si>
    <t>Dependencia</t>
  </si>
  <si>
    <t>Monto</t>
  </si>
  <si>
    <t>Ingreso</t>
  </si>
  <si>
    <t>Accion</t>
  </si>
  <si>
    <t>Fecha Autorización</t>
  </si>
  <si>
    <t>Tipo</t>
  </si>
  <si>
    <t>Desarrollo</t>
  </si>
  <si>
    <t>Coordinación De Gestión Y Apoyo A Cuerpos Académicos</t>
  </si>
  <si>
    <t>Autorizado Finanzas</t>
  </si>
  <si>
    <t>PM</t>
  </si>
  <si>
    <t>Autofinanciable</t>
  </si>
  <si>
    <t>2020-0618 / IB2343020204</t>
  </si>
  <si>
    <t>Percepción de riesgo, conducta de cuidado, afrontamiento y ansiedad ante COVID-19 en población del sur de Sonora</t>
  </si>
  <si>
    <t>MIRON JUAREZ, CARLOS ALBERTO</t>
  </si>
  <si>
    <t>Departamento Académico De Psicología</t>
  </si>
  <si>
    <t>2021-0592 / DFP300320267</t>
  </si>
  <si>
    <t>LA PREVENCIÓN DEL CIBERBULLYING EN EDUCACIÓN PRIMARIA A PARTIR DE LOS SIGNIFICADOS DE LOS PADRES DE FAMILIA EN EL CONTEXTO DE LA PANDEMIA POR COVID-19</t>
  </si>
  <si>
    <t>MANIG VALENZUELA, AGUSTIN</t>
  </si>
  <si>
    <t>2021-0615 / DFP300320273</t>
  </si>
  <si>
    <t>Autorregulación y rendimiento académico en estudiantes universitarios en tiempos de contingencia por COVID-19</t>
  </si>
  <si>
    <t>SOTELO CASTILLO, MIRSHA ALICIA</t>
  </si>
  <si>
    <t>2021-0625 / DFP300320652</t>
  </si>
  <si>
    <t>Determinación de logros de los jóvenes ante el COVID-19</t>
  </si>
  <si>
    <t>ROJAS BORBOA, GRACE MARLENE</t>
  </si>
  <si>
    <t>2022-0648 / DFP3003202B4</t>
  </si>
  <si>
    <t>Docencia virtual eficaz en tiempos de pandemia por COVID-19. Percepción de estudiantes de educación superior.</t>
  </si>
  <si>
    <t>TAPIA RUELAS, CLAUDIA SELENE</t>
  </si>
  <si>
    <t>17/05/2022 12:00:34 p.m.</t>
  </si>
  <si>
    <t>2023-0375 / DDG300320221</t>
  </si>
  <si>
    <t>Perspectiva de los estudiantes Universitarios ante el uso de las TICCAD por parte del profesorado en pos pandemia</t>
  </si>
  <si>
    <t>CRESPO CABUTO, ANGELICA</t>
  </si>
  <si>
    <t>2023-0424 / DDG300320225</t>
  </si>
  <si>
    <t>Modalidades educativas en la pos-pandemia: Percepción de los estudiantes universitarios</t>
  </si>
  <si>
    <t>MORTIS LOZOYA, SONIA VERONICA</t>
  </si>
  <si>
    <t>Generar un modelo explicativo con los factores de percepción de riesgo, conducta de cuidado y afrontamiento y ansiedad manifiesta en jóvenes (18 a 25 años) y adultos (26 a 40) ante el COVID-19, para contribuir a la difusión de los resultados asociados a los factores de riesgo a profesionales de la salud mental en centros de salud, hospitales públicos y privados, centro universitarios y psicólogos clínicos del sur del estado de Sonora por medio de conferencias (videoconferencias), carteles, posters y trípticos.</t>
  </si>
  <si>
    <t>Objetivo</t>
  </si>
  <si>
    <t>Metas</t>
  </si>
  <si>
    <t>51331.33603001 IMPRESIÓN Y PUBLICAC OF</t>
  </si>
  <si>
    <t>52421.44203004 BECAS P/PARTICIPAR PROY</t>
  </si>
  <si>
    <t>Comprender la prevención del ciberbullying en educación primaria a partir de los significados de los padres de familia.</t>
  </si>
  <si>
    <t>51211.21501001 MATERIAL IMPR E INF DIG</t>
  </si>
  <si>
    <t>51261.26101001 COMBUSTIBLES</t>
  </si>
  <si>
    <t>51331.33901001 SERV PROFESIONALES</t>
  </si>
  <si>
    <t>51331.33902001 SERVCIOS INTEGRALES</t>
  </si>
  <si>
    <t>51371.37101001 PASAJES AÉREOS</t>
  </si>
  <si>
    <t>51371.37501001 VIÁTICOS EN EL PAÍS</t>
  </si>
  <si>
    <t>51381.38301001 CONGRESOS Y CONVENCION</t>
  </si>
  <si>
    <t>52421.44203001 BECAS ESTUDIANTE P/MONI</t>
  </si>
  <si>
    <t>Analizar la relación entre la autorregulación y el rendimiento académico en estudiantes universitarios durante la contingencia del COVID-19 al llevar clases en modalidad virtual.</t>
  </si>
  <si>
    <t>51211.21101001 MAT.ÚTIL EQ MENOR OFNA</t>
  </si>
  <si>
    <t>51211.21401001 MAT.ÚTILES EQ TI Y COM</t>
  </si>
  <si>
    <t>51291.29401001 REFAC Y ACCES MENOR EQ TI</t>
  </si>
  <si>
    <t>52421.44203002 AYUDANTIAS</t>
  </si>
  <si>
    <t>Valorar el impacto de intervenciones arteterapéuticas en la salud mental de jóvenes universitarios por motivos del COVID-19 con la finalidad de incidir en sus niveles de logros ante en encierro, tanto personales como académicos.</t>
  </si>
  <si>
    <t>Valorar el impacto de intervenciones arteterapéuticas en la salud mental de jóvenes universitarios por motivos del COVID-19 con la finalidad de incidir en sus niveles de logros ante en encierro, tanto personales como académicos</t>
  </si>
  <si>
    <t>51321.32501001 ARREND DE EQ TRANSPORTE</t>
  </si>
  <si>
    <t>51331.33603001 Pago de cuota de publicación d</t>
  </si>
  <si>
    <t>51331.33101001 SERV LEGAL CONTAB.AUDIT</t>
  </si>
  <si>
    <t>51331.33608001 Servicio de fotocopiado</t>
  </si>
  <si>
    <t>59153.51501001 BIENES INFORMÁTICOS</t>
  </si>
  <si>
    <t>59811.59101001 SOFTWARE</t>
  </si>
  <si>
    <t>1.	Diseñar, validar y aplicar instrumentos psicométricos
2.	Analizar la relación que existe entre la percepción de riesgo, conducta de autocuidado, afrontamiento y ansiedad
3.	Diseñar e implementar material de difusión como carteles, posters, trípticos y videoconferencias o conferencias de los hallazgos a la comunidad de profesionistas de la salud mental de la región</t>
  </si>
  <si>
    <t>1.	Un acta de examen profesional de licenciatura
2.	Un artículo publicado en revista indexada nacional (JCR o CONACYT)</t>
  </si>
  <si>
    <t>1.	Envío de artículo a revista indexada
2.	Titulación de por lo menos un alumno de licenciatura
3.	Presentación de resultados en un congreso reconocido.</t>
  </si>
  <si>
    <t>Describir las características de la docencia virtual eficaz en tiempos de pandemia por COVID-19 desde la percepción de estudiantes de educación superior de instituciones públicas del Estado de Sonora, México.</t>
  </si>
  <si>
    <t xml:space="preserve">1.	Diseño de instrumentos cualitativos
2.	Recolección de datos (grupo focal y composiciones)
3.	Análisis de resultados cualitativos
4.	Elaboración de artículo
</t>
  </si>
  <si>
    <t>indagar la percepción de los estudiantes de licenciatura en educación de tres universidades ITSON, UADY y UAQ sobre sus cursos en diferentes modalidades educativas ofertadas después de la pandemia, para identificar las áreas de oportunidad y fortalezas de los estos cursos con el fin de proponer estrategias para mejorar el proceso de enseñanza aprendizaje en estas modalidades. Las modalidades son: a) modalidad e-learning o virtual (remota asincrónica), b) modalidad virtual con sesiones remotas (remota sincrónica), c) modalidad híbrida (presencial+remota) y, d) la modalidad tradicional en el salón de clases (presencial).</t>
  </si>
  <si>
    <t>1.	Aplicar los instrumentos, capturar y analizar los resultados obtenidos
2.	Divulgar los resultados en un congreso nacional o internacional y un artículo en revista indexada</t>
  </si>
  <si>
    <t xml:space="preserve">identificar el uso de TICCAD por parte de los profesores universitarios en pospandemia, desde la perspectiva de los estudiantes. Los objetivos específicos son: a) elaborar un estado del arte sobre el uso de las TICCAD en la docencia de educación superior; b) diseñar un instrumento que se aplicará mediante la técnica de la entrevista; c) analizar la validez de contenido del instrumento mediante juicio de expertos; d) aplicar en forma ética las entrevistas y; e) analizar, publicar y difundir los resultados.	</t>
  </si>
  <si>
    <t>1.	Un Artículos en revistas JCR, Scopus o CONACYT
2.	Publicar al menos una ponencia en un congreso nacional o internacional
3.	Dirección de una tesis elaborada y titulación de dos estudiantes de licenciatura</t>
  </si>
  <si>
    <t>Cuenta SIPP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</si>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</sst>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3EAEB"/>
        <bgColor indexed="64"/>
      </patternFill>
    </fill>
  </fills>
  <borders count="9">
    <border>
      <left/>
      <right/>
      <top/>
      <bottom/>
      <diagonal/>
    </border>
    <border>
      <left style="medium">
        <color rgb="FF999999"/>
      </left>
      <right style="thin">
        <color rgb="FF999999"/>
      </right>
      <top style="medium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medium">
        <color rgb="FF999999"/>
      </top>
      <bottom style="thin">
        <color rgb="FF999999"/>
      </bottom>
      <diagonal/>
    </border>
    <border>
      <left style="thin">
        <color rgb="FF999999"/>
      </left>
      <right style="medium">
        <color rgb="FF999999"/>
      </right>
      <top style="medium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99999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/>
    <xf numFmtId="0" fontId="3" fillId="0" borderId="0" xfId="0" applyFont="1" applyAlignment="1">
      <alignment vertical="top"/>
    </xf>
    <xf numFmtId="4" fontId="4" fillId="4" borderId="6" xfId="0" applyNumberFormat="1" applyFont="1" applyFill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left" vertical="center"/>
    </xf>
    <xf numFmtId="0" fontId="0" fillId="0" borderId="0" xfId="0" applyFill="1"/>
    <xf numFmtId="4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44" fontId="0" fillId="0" borderId="0" xfId="2" applyFont="1"/>
    <xf numFmtId="4" fontId="4" fillId="0" borderId="8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wrapText="1"/>
    </xf>
    <xf numFmtId="44" fontId="3" fillId="0" borderId="4" xfId="2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44" fontId="3" fillId="0" borderId="7" xfId="2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44" fontId="3" fillId="0" borderId="5" xfId="2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3" fontId="3" fillId="0" borderId="4" xfId="1" applyFont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43" fontId="3" fillId="0" borderId="4" xfId="1" applyFont="1" applyFill="1" applyBorder="1" applyAlignment="1">
      <alignment horizontal="left" vertical="top" wrapText="1"/>
    </xf>
    <xf numFmtId="14" fontId="3" fillId="0" borderId="4" xfId="0" applyNumberFormat="1" applyFont="1" applyFill="1" applyBorder="1" applyAlignment="1">
      <alignment horizontal="left" vertical="top" wrapText="1"/>
    </xf>
    <xf numFmtId="14" fontId="3" fillId="0" borderId="4" xfId="0" applyNumberFormat="1" applyFont="1" applyBorder="1" applyAlignment="1">
      <alignment horizontal="center" vertical="top" wrapText="1"/>
    </xf>
    <xf numFmtId="14" fontId="3" fillId="0" borderId="5" xfId="0" applyNumberFormat="1" applyFont="1" applyBorder="1" applyAlignment="1">
      <alignment horizontal="center" vertical="top" wrapText="1"/>
    </xf>
    <xf numFmtId="14" fontId="3" fillId="0" borderId="7" xfId="0" applyNumberFormat="1" applyFont="1" applyBorder="1" applyAlignment="1">
      <alignment horizontal="left" vertical="top" wrapText="1"/>
    </xf>
    <xf numFmtId="43" fontId="3" fillId="0" borderId="5" xfId="1" applyFont="1" applyBorder="1" applyAlignment="1">
      <alignment horizontal="center" vertical="top" wrapText="1"/>
    </xf>
    <xf numFmtId="43" fontId="3" fillId="0" borderId="7" xfId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" fontId="0" fillId="0" borderId="0" xfId="0" applyNumberFormat="1"/>
    <xf numFmtId="4" fontId="0" fillId="0" borderId="0" xfId="0" applyNumberFormat="1" applyFill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3E2FF-7999-4721-8CED-95A314366D64}">
  <dimension ref="A1:N12"/>
  <sheetViews>
    <sheetView zoomScale="66" zoomScaleNormal="66" workbookViewId="0">
      <selection activeCell="D19" sqref="D19"/>
    </sheetView>
  </sheetViews>
  <sheetFormatPr baseColWidth="10" defaultRowHeight="15" x14ac:dyDescent="0.25"/>
  <cols>
    <col min="1" max="1" width="21.28515625" customWidth="1"/>
    <col min="2" max="2" width="30.42578125" customWidth="1"/>
    <col min="3" max="3" width="48" customWidth="1"/>
    <col min="4" max="4" width="28.140625" customWidth="1"/>
    <col min="5" max="5" width="35.140625" customWidth="1"/>
    <col min="6" max="7" width="15.28515625" style="10" bestFit="1" customWidth="1"/>
    <col min="8" max="8" width="16" customWidth="1"/>
    <col min="9" max="9" width="12.28515625" bestFit="1" customWidth="1"/>
    <col min="11" max="11" width="48.42578125" customWidth="1"/>
    <col min="12" max="12" width="117.42578125" customWidth="1"/>
    <col min="13" max="13" width="54" bestFit="1" customWidth="1"/>
    <col min="14" max="14" width="12.7109375" bestFit="1" customWidth="1"/>
  </cols>
  <sheetData>
    <row r="1" spans="1:14" s="1" customFormat="1" ht="47.25" x14ac:dyDescent="0.25">
      <c r="A1" s="35" t="s">
        <v>8</v>
      </c>
      <c r="B1" s="36" t="s">
        <v>0</v>
      </c>
      <c r="C1" s="36" t="s">
        <v>1</v>
      </c>
      <c r="D1" s="36" t="s">
        <v>2</v>
      </c>
      <c r="E1" s="36" t="s">
        <v>3</v>
      </c>
      <c r="F1" s="37" t="s">
        <v>4</v>
      </c>
      <c r="G1" s="36" t="s">
        <v>5</v>
      </c>
      <c r="H1" s="36" t="s">
        <v>6</v>
      </c>
      <c r="I1" s="36" t="s">
        <v>7</v>
      </c>
      <c r="J1" s="38" t="s">
        <v>8</v>
      </c>
      <c r="K1" s="39" t="s">
        <v>38</v>
      </c>
      <c r="L1" s="39" t="s">
        <v>39</v>
      </c>
      <c r="M1" s="39" t="s">
        <v>73</v>
      </c>
      <c r="N1" s="39" t="s">
        <v>74</v>
      </c>
    </row>
    <row r="2" spans="1:14" s="2" customFormat="1" ht="15.75" x14ac:dyDescent="0.25">
      <c r="A2" s="14" t="s">
        <v>13</v>
      </c>
      <c r="B2" s="14" t="s">
        <v>14</v>
      </c>
      <c r="C2" s="25" t="s">
        <v>15</v>
      </c>
      <c r="D2" s="14" t="s">
        <v>16</v>
      </c>
      <c r="E2" s="14" t="s">
        <v>17</v>
      </c>
      <c r="F2" s="16">
        <v>192607</v>
      </c>
      <c r="G2" s="16">
        <v>192607</v>
      </c>
      <c r="H2" s="14" t="s">
        <v>11</v>
      </c>
      <c r="I2" s="30">
        <v>44000</v>
      </c>
      <c r="J2" s="14" t="s">
        <v>12</v>
      </c>
      <c r="K2" s="14" t="s">
        <v>37</v>
      </c>
      <c r="L2" s="15" t="s">
        <v>64</v>
      </c>
      <c r="M2" s="12" t="s">
        <v>52</v>
      </c>
      <c r="N2" s="13">
        <v>2450</v>
      </c>
    </row>
    <row r="3" spans="1:14" x14ac:dyDescent="0.25">
      <c r="A3" s="14"/>
      <c r="B3" s="14"/>
      <c r="C3" s="25"/>
      <c r="D3" s="14"/>
      <c r="E3" s="14"/>
      <c r="F3" s="16"/>
      <c r="G3" s="16"/>
      <c r="H3" s="14"/>
      <c r="I3" s="14"/>
      <c r="J3" s="14"/>
      <c r="K3" s="14"/>
      <c r="L3" s="15"/>
      <c r="M3" s="12" t="s">
        <v>53</v>
      </c>
      <c r="N3" s="13">
        <v>1050</v>
      </c>
    </row>
    <row r="4" spans="1:14" x14ac:dyDescent="0.25">
      <c r="A4" s="14"/>
      <c r="B4" s="14"/>
      <c r="C4" s="25"/>
      <c r="D4" s="14"/>
      <c r="E4" s="14"/>
      <c r="F4" s="16"/>
      <c r="G4" s="16"/>
      <c r="H4" s="14"/>
      <c r="I4" s="14"/>
      <c r="J4" s="14"/>
      <c r="K4" s="14"/>
      <c r="L4" s="15"/>
      <c r="M4" s="12" t="s">
        <v>44</v>
      </c>
      <c r="N4" s="13">
        <v>2000</v>
      </c>
    </row>
    <row r="5" spans="1:14" x14ac:dyDescent="0.25">
      <c r="A5" s="14"/>
      <c r="B5" s="14"/>
      <c r="C5" s="25"/>
      <c r="D5" s="14"/>
      <c r="E5" s="14"/>
      <c r="F5" s="16"/>
      <c r="G5" s="16"/>
      <c r="H5" s="14"/>
      <c r="I5" s="14"/>
      <c r="J5" s="14"/>
      <c r="K5" s="14"/>
      <c r="L5" s="15"/>
      <c r="M5" s="12" t="s">
        <v>60</v>
      </c>
      <c r="N5" s="13">
        <v>1907</v>
      </c>
    </row>
    <row r="6" spans="1:14" x14ac:dyDescent="0.25">
      <c r="A6" s="14"/>
      <c r="B6" s="14"/>
      <c r="C6" s="25"/>
      <c r="D6" s="14"/>
      <c r="E6" s="14"/>
      <c r="F6" s="16"/>
      <c r="G6" s="16"/>
      <c r="H6" s="14"/>
      <c r="I6" s="14"/>
      <c r="J6" s="14"/>
      <c r="K6" s="14"/>
      <c r="L6" s="15"/>
      <c r="M6" s="12" t="s">
        <v>40</v>
      </c>
      <c r="N6" s="13">
        <v>15000</v>
      </c>
    </row>
    <row r="7" spans="1:14" x14ac:dyDescent="0.25">
      <c r="A7" s="14"/>
      <c r="B7" s="14"/>
      <c r="C7" s="25"/>
      <c r="D7" s="14"/>
      <c r="E7" s="14"/>
      <c r="F7" s="16"/>
      <c r="G7" s="16"/>
      <c r="H7" s="14"/>
      <c r="I7" s="14"/>
      <c r="J7" s="14"/>
      <c r="K7" s="14"/>
      <c r="L7" s="15"/>
      <c r="M7" s="12" t="s">
        <v>61</v>
      </c>
      <c r="N7" s="13">
        <v>1200</v>
      </c>
    </row>
    <row r="8" spans="1:14" x14ac:dyDescent="0.25">
      <c r="A8" s="14"/>
      <c r="B8" s="14"/>
      <c r="C8" s="25"/>
      <c r="D8" s="14"/>
      <c r="E8" s="14"/>
      <c r="F8" s="16"/>
      <c r="G8" s="16"/>
      <c r="H8" s="14"/>
      <c r="I8" s="14"/>
      <c r="J8" s="14"/>
      <c r="K8" s="14"/>
      <c r="L8" s="15"/>
      <c r="M8" s="12" t="s">
        <v>45</v>
      </c>
      <c r="N8" s="13">
        <v>40000</v>
      </c>
    </row>
    <row r="9" spans="1:14" x14ac:dyDescent="0.25">
      <c r="A9" s="14"/>
      <c r="B9" s="14"/>
      <c r="C9" s="25"/>
      <c r="D9" s="14"/>
      <c r="E9" s="14"/>
      <c r="F9" s="16"/>
      <c r="G9" s="16"/>
      <c r="H9" s="14"/>
      <c r="I9" s="14"/>
      <c r="J9" s="14"/>
      <c r="K9" s="14"/>
      <c r="L9" s="15"/>
      <c r="M9" s="12" t="s">
        <v>48</v>
      </c>
      <c r="N9" s="13">
        <v>14000</v>
      </c>
    </row>
    <row r="10" spans="1:14" x14ac:dyDescent="0.25">
      <c r="A10" s="14"/>
      <c r="B10" s="14"/>
      <c r="C10" s="25"/>
      <c r="D10" s="14"/>
      <c r="E10" s="14"/>
      <c r="F10" s="16"/>
      <c r="G10" s="16"/>
      <c r="H10" s="14"/>
      <c r="I10" s="14"/>
      <c r="J10" s="14"/>
      <c r="K10" s="14"/>
      <c r="L10" s="15"/>
      <c r="M10" s="12" t="s">
        <v>62</v>
      </c>
      <c r="N10" s="13">
        <v>102500</v>
      </c>
    </row>
    <row r="11" spans="1:14" x14ac:dyDescent="0.25">
      <c r="A11" s="14"/>
      <c r="B11" s="14"/>
      <c r="C11" s="25"/>
      <c r="D11" s="14"/>
      <c r="E11" s="14"/>
      <c r="F11" s="16"/>
      <c r="G11" s="16"/>
      <c r="H11" s="14"/>
      <c r="I11" s="14"/>
      <c r="J11" s="14"/>
      <c r="K11" s="14"/>
      <c r="L11" s="15"/>
      <c r="M11" s="12" t="s">
        <v>63</v>
      </c>
      <c r="N11" s="13">
        <v>12500</v>
      </c>
    </row>
    <row r="12" spans="1:14" x14ac:dyDescent="0.25">
      <c r="N12" s="40">
        <f>SUM(N2:N11)</f>
        <v>192607</v>
      </c>
    </row>
  </sheetData>
  <mergeCells count="12">
    <mergeCell ref="A2:A11"/>
    <mergeCell ref="B2:B11"/>
    <mergeCell ref="C2:C11"/>
    <mergeCell ref="D2:D11"/>
    <mergeCell ref="E2:E11"/>
    <mergeCell ref="I2:I11"/>
    <mergeCell ref="J2:J11"/>
    <mergeCell ref="L2:L11"/>
    <mergeCell ref="F2:F11"/>
    <mergeCell ref="G2:G11"/>
    <mergeCell ref="H2:H11"/>
    <mergeCell ref="K2:K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DC8E-8406-46D8-B613-B4AEBCD56550}">
  <dimension ref="A1:N28"/>
  <sheetViews>
    <sheetView zoomScale="75" zoomScaleNormal="75" workbookViewId="0">
      <pane ySplit="1" topLeftCell="A13" activePane="bottomLeft" state="frozen"/>
      <selection pane="bottomLeft" activeCell="B12" sqref="B12:B20"/>
    </sheetView>
  </sheetViews>
  <sheetFormatPr baseColWidth="10" defaultRowHeight="15" x14ac:dyDescent="0.25"/>
  <cols>
    <col min="2" max="2" width="30" customWidth="1"/>
    <col min="3" max="3" width="48.85546875" customWidth="1"/>
    <col min="4" max="4" width="21" customWidth="1"/>
    <col min="5" max="5" width="30.140625" customWidth="1"/>
    <col min="6" max="6" width="13.85546875" style="10" bestFit="1" customWidth="1"/>
    <col min="8" max="8" width="13.85546875" customWidth="1"/>
    <col min="9" max="9" width="12.28515625" bestFit="1" customWidth="1"/>
    <col min="11" max="11" width="68.5703125" customWidth="1"/>
    <col min="12" max="12" width="51.85546875" customWidth="1"/>
    <col min="13" max="13" width="53.7109375" style="7" bestFit="1" customWidth="1"/>
    <col min="14" max="14" width="11.42578125" style="7"/>
  </cols>
  <sheetData>
    <row r="1" spans="1:14" s="1" customFormat="1" ht="47.25" x14ac:dyDescent="0.25">
      <c r="A1" s="35" t="s">
        <v>8</v>
      </c>
      <c r="B1" s="36" t="s">
        <v>0</v>
      </c>
      <c r="C1" s="36" t="s">
        <v>1</v>
      </c>
      <c r="D1" s="36" t="s">
        <v>2</v>
      </c>
      <c r="E1" s="36" t="s">
        <v>3</v>
      </c>
      <c r="F1" s="37" t="s">
        <v>4</v>
      </c>
      <c r="G1" s="36" t="s">
        <v>5</v>
      </c>
      <c r="H1" s="36" t="s">
        <v>6</v>
      </c>
      <c r="I1" s="36" t="s">
        <v>7</v>
      </c>
      <c r="J1" s="38" t="s">
        <v>8</v>
      </c>
      <c r="K1" s="39" t="s">
        <v>38</v>
      </c>
      <c r="L1" s="39" t="s">
        <v>39</v>
      </c>
      <c r="M1" s="39" t="s">
        <v>73</v>
      </c>
      <c r="N1" s="39" t="s">
        <v>74</v>
      </c>
    </row>
    <row r="2" spans="1:14" s="2" customFormat="1" ht="47.25" customHeight="1" x14ac:dyDescent="0.25">
      <c r="A2" s="19" t="s">
        <v>9</v>
      </c>
      <c r="B2" s="19" t="s">
        <v>18</v>
      </c>
      <c r="C2" s="26" t="s">
        <v>19</v>
      </c>
      <c r="D2" s="19" t="s">
        <v>20</v>
      </c>
      <c r="E2" s="19" t="s">
        <v>10</v>
      </c>
      <c r="F2" s="20">
        <v>116121</v>
      </c>
      <c r="G2" s="33">
        <v>0</v>
      </c>
      <c r="H2" s="19" t="s">
        <v>11</v>
      </c>
      <c r="I2" s="31">
        <v>44336</v>
      </c>
      <c r="J2" s="19" t="s">
        <v>12</v>
      </c>
      <c r="K2" s="21" t="s">
        <v>42</v>
      </c>
      <c r="L2" s="17" t="s">
        <v>65</v>
      </c>
      <c r="M2" s="6" t="s">
        <v>43</v>
      </c>
      <c r="N2" s="8">
        <v>6000</v>
      </c>
    </row>
    <row r="3" spans="1:14" s="2" customFormat="1" ht="31.5" customHeight="1" x14ac:dyDescent="0.25">
      <c r="A3" s="19"/>
      <c r="B3" s="19"/>
      <c r="C3" s="26"/>
      <c r="D3" s="19"/>
      <c r="E3" s="19"/>
      <c r="F3" s="20"/>
      <c r="G3" s="33"/>
      <c r="H3" s="19"/>
      <c r="I3" s="19"/>
      <c r="J3" s="19"/>
      <c r="K3" s="21"/>
      <c r="L3" s="17"/>
      <c r="M3" s="6" t="s">
        <v>44</v>
      </c>
      <c r="N3" s="8">
        <v>10925</v>
      </c>
    </row>
    <row r="4" spans="1:14" s="2" customFormat="1" ht="15.75" x14ac:dyDescent="0.25">
      <c r="A4" s="19"/>
      <c r="B4" s="19"/>
      <c r="C4" s="26"/>
      <c r="D4" s="19"/>
      <c r="E4" s="19"/>
      <c r="F4" s="20"/>
      <c r="G4" s="33"/>
      <c r="H4" s="19"/>
      <c r="I4" s="19"/>
      <c r="J4" s="19"/>
      <c r="K4" s="21"/>
      <c r="L4" s="17"/>
      <c r="M4" s="6" t="s">
        <v>40</v>
      </c>
      <c r="N4" s="8">
        <v>10000</v>
      </c>
    </row>
    <row r="5" spans="1:14" s="2" customFormat="1" ht="15.75" x14ac:dyDescent="0.25">
      <c r="A5" s="19"/>
      <c r="B5" s="19"/>
      <c r="C5" s="26"/>
      <c r="D5" s="19"/>
      <c r="E5" s="19"/>
      <c r="F5" s="20"/>
      <c r="G5" s="33"/>
      <c r="H5" s="19"/>
      <c r="I5" s="19"/>
      <c r="J5" s="19"/>
      <c r="K5" s="21"/>
      <c r="L5" s="17"/>
      <c r="M5" s="6" t="s">
        <v>45</v>
      </c>
      <c r="N5" s="8">
        <v>14000</v>
      </c>
    </row>
    <row r="6" spans="1:14" s="2" customFormat="1" ht="15.75" x14ac:dyDescent="0.25">
      <c r="A6" s="19"/>
      <c r="B6" s="19"/>
      <c r="C6" s="26"/>
      <c r="D6" s="19"/>
      <c r="E6" s="19"/>
      <c r="F6" s="20"/>
      <c r="G6" s="33"/>
      <c r="H6" s="19"/>
      <c r="I6" s="19"/>
      <c r="J6" s="19"/>
      <c r="K6" s="21"/>
      <c r="L6" s="17"/>
      <c r="M6" s="6" t="s">
        <v>46</v>
      </c>
      <c r="N6" s="8">
        <v>9196</v>
      </c>
    </row>
    <row r="7" spans="1:14" s="2" customFormat="1" ht="15.75" x14ac:dyDescent="0.25">
      <c r="A7" s="19"/>
      <c r="B7" s="19"/>
      <c r="C7" s="26"/>
      <c r="D7" s="19"/>
      <c r="E7" s="19"/>
      <c r="F7" s="20"/>
      <c r="G7" s="33"/>
      <c r="H7" s="19"/>
      <c r="I7" s="19"/>
      <c r="J7" s="19"/>
      <c r="K7" s="21"/>
      <c r="L7" s="17"/>
      <c r="M7" s="6" t="s">
        <v>47</v>
      </c>
      <c r="N7" s="8">
        <v>11000</v>
      </c>
    </row>
    <row r="8" spans="1:14" s="2" customFormat="1" ht="15.75" x14ac:dyDescent="0.25">
      <c r="A8" s="19"/>
      <c r="B8" s="19"/>
      <c r="C8" s="26"/>
      <c r="D8" s="19"/>
      <c r="E8" s="19"/>
      <c r="F8" s="20"/>
      <c r="G8" s="33"/>
      <c r="H8" s="19"/>
      <c r="I8" s="19"/>
      <c r="J8" s="19"/>
      <c r="K8" s="21"/>
      <c r="L8" s="17"/>
      <c r="M8" s="6" t="s">
        <v>48</v>
      </c>
      <c r="N8" s="8">
        <v>11000</v>
      </c>
    </row>
    <row r="9" spans="1:14" s="2" customFormat="1" ht="15.75" x14ac:dyDescent="0.25">
      <c r="A9" s="19"/>
      <c r="B9" s="19"/>
      <c r="C9" s="26"/>
      <c r="D9" s="19"/>
      <c r="E9" s="19"/>
      <c r="F9" s="20"/>
      <c r="G9" s="33"/>
      <c r="H9" s="19"/>
      <c r="I9" s="19"/>
      <c r="J9" s="19"/>
      <c r="K9" s="21"/>
      <c r="L9" s="17"/>
      <c r="M9" s="6" t="s">
        <v>49</v>
      </c>
      <c r="N9" s="8">
        <v>11000</v>
      </c>
    </row>
    <row r="10" spans="1:14" s="2" customFormat="1" ht="15.75" x14ac:dyDescent="0.25">
      <c r="A10" s="19"/>
      <c r="B10" s="19"/>
      <c r="C10" s="26"/>
      <c r="D10" s="19"/>
      <c r="E10" s="19"/>
      <c r="F10" s="20"/>
      <c r="G10" s="33"/>
      <c r="H10" s="19"/>
      <c r="I10" s="19"/>
      <c r="J10" s="19"/>
      <c r="K10" s="21"/>
      <c r="L10" s="17"/>
      <c r="M10" s="6" t="s">
        <v>50</v>
      </c>
      <c r="N10" s="8">
        <v>11000</v>
      </c>
    </row>
    <row r="11" spans="1:14" s="2" customFormat="1" ht="15.75" x14ac:dyDescent="0.25">
      <c r="A11" s="19"/>
      <c r="B11" s="19"/>
      <c r="C11" s="26"/>
      <c r="D11" s="19"/>
      <c r="E11" s="19"/>
      <c r="F11" s="20"/>
      <c r="G11" s="33"/>
      <c r="H11" s="19"/>
      <c r="I11" s="19"/>
      <c r="J11" s="19"/>
      <c r="K11" s="21"/>
      <c r="L11" s="17"/>
      <c r="M11" s="6" t="s">
        <v>41</v>
      </c>
      <c r="N11" s="8">
        <v>22000</v>
      </c>
    </row>
    <row r="12" spans="1:14" s="2" customFormat="1" ht="75" customHeight="1" x14ac:dyDescent="0.25">
      <c r="A12" s="19" t="s">
        <v>9</v>
      </c>
      <c r="B12" s="19" t="s">
        <v>21</v>
      </c>
      <c r="C12" s="26" t="s">
        <v>22</v>
      </c>
      <c r="D12" s="19" t="s">
        <v>23</v>
      </c>
      <c r="E12" s="19" t="s">
        <v>10</v>
      </c>
      <c r="F12" s="20">
        <v>38707</v>
      </c>
      <c r="G12" s="33">
        <v>0</v>
      </c>
      <c r="H12" s="19" t="s">
        <v>11</v>
      </c>
      <c r="I12" s="31">
        <v>44341</v>
      </c>
      <c r="J12" s="19" t="s">
        <v>12</v>
      </c>
      <c r="K12" s="21" t="s">
        <v>51</v>
      </c>
      <c r="L12" s="17" t="s">
        <v>66</v>
      </c>
      <c r="M12" s="6" t="s">
        <v>52</v>
      </c>
      <c r="N12" s="9">
        <v>100</v>
      </c>
    </row>
    <row r="13" spans="1:14" s="2" customFormat="1" ht="15.75" x14ac:dyDescent="0.25">
      <c r="A13" s="19"/>
      <c r="B13" s="19"/>
      <c r="C13" s="26"/>
      <c r="D13" s="19"/>
      <c r="E13" s="19"/>
      <c r="F13" s="20"/>
      <c r="G13" s="33"/>
      <c r="H13" s="19"/>
      <c r="I13" s="19"/>
      <c r="J13" s="19"/>
      <c r="K13" s="21"/>
      <c r="L13" s="17"/>
      <c r="M13" s="6" t="s">
        <v>53</v>
      </c>
      <c r="N13" s="8">
        <v>2400</v>
      </c>
    </row>
    <row r="14" spans="1:14" s="2" customFormat="1" ht="15.75" x14ac:dyDescent="0.25">
      <c r="A14" s="19"/>
      <c r="B14" s="19"/>
      <c r="C14" s="26"/>
      <c r="D14" s="19"/>
      <c r="E14" s="19"/>
      <c r="F14" s="20"/>
      <c r="G14" s="33"/>
      <c r="H14" s="19"/>
      <c r="I14" s="19"/>
      <c r="J14" s="19"/>
      <c r="K14" s="21"/>
      <c r="L14" s="17"/>
      <c r="M14" s="6" t="s">
        <v>54</v>
      </c>
      <c r="N14" s="8">
        <v>3500</v>
      </c>
    </row>
    <row r="15" spans="1:14" s="2" customFormat="1" ht="15.75" x14ac:dyDescent="0.25">
      <c r="A15" s="19"/>
      <c r="B15" s="19"/>
      <c r="C15" s="26"/>
      <c r="D15" s="19"/>
      <c r="E15" s="19"/>
      <c r="F15" s="20"/>
      <c r="G15" s="33"/>
      <c r="H15" s="19"/>
      <c r="I15" s="19"/>
      <c r="J15" s="19"/>
      <c r="K15" s="21"/>
      <c r="L15" s="17"/>
      <c r="M15" s="6" t="s">
        <v>40</v>
      </c>
      <c r="N15" s="8">
        <v>11207</v>
      </c>
    </row>
    <row r="16" spans="1:14" s="2" customFormat="1" ht="15.75" x14ac:dyDescent="0.25">
      <c r="A16" s="19"/>
      <c r="B16" s="19"/>
      <c r="C16" s="26"/>
      <c r="D16" s="19"/>
      <c r="E16" s="19"/>
      <c r="F16" s="20"/>
      <c r="G16" s="33"/>
      <c r="H16" s="19"/>
      <c r="I16" s="19"/>
      <c r="J16" s="19"/>
      <c r="K16" s="21"/>
      <c r="L16" s="17"/>
      <c r="M16" s="6" t="s">
        <v>47</v>
      </c>
      <c r="N16" s="8">
        <v>5000</v>
      </c>
    </row>
    <row r="17" spans="1:14" s="2" customFormat="1" ht="15.75" x14ac:dyDescent="0.25">
      <c r="A17" s="19"/>
      <c r="B17" s="19"/>
      <c r="C17" s="26"/>
      <c r="D17" s="19"/>
      <c r="E17" s="19"/>
      <c r="F17" s="20"/>
      <c r="G17" s="33"/>
      <c r="H17" s="19"/>
      <c r="I17" s="19"/>
      <c r="J17" s="19"/>
      <c r="K17" s="21"/>
      <c r="L17" s="17"/>
      <c r="M17" s="6" t="s">
        <v>48</v>
      </c>
      <c r="N17" s="8">
        <v>5000</v>
      </c>
    </row>
    <row r="18" spans="1:14" s="2" customFormat="1" ht="15.75" x14ac:dyDescent="0.25">
      <c r="A18" s="19"/>
      <c r="B18" s="19"/>
      <c r="C18" s="26"/>
      <c r="D18" s="19"/>
      <c r="E18" s="19"/>
      <c r="F18" s="20"/>
      <c r="G18" s="33"/>
      <c r="H18" s="19"/>
      <c r="I18" s="19"/>
      <c r="J18" s="19"/>
      <c r="K18" s="21"/>
      <c r="L18" s="17"/>
      <c r="M18" s="6" t="s">
        <v>49</v>
      </c>
      <c r="N18" s="8">
        <v>5000</v>
      </c>
    </row>
    <row r="19" spans="1:14" s="2" customFormat="1" ht="15.75" x14ac:dyDescent="0.25">
      <c r="A19" s="19"/>
      <c r="B19" s="19"/>
      <c r="C19" s="26"/>
      <c r="D19" s="19"/>
      <c r="E19" s="19"/>
      <c r="F19" s="20"/>
      <c r="G19" s="33"/>
      <c r="H19" s="19"/>
      <c r="I19" s="19"/>
      <c r="J19" s="19"/>
      <c r="K19" s="21"/>
      <c r="L19" s="17"/>
      <c r="M19" s="6" t="s">
        <v>55</v>
      </c>
      <c r="N19" s="8">
        <v>3000</v>
      </c>
    </row>
    <row r="20" spans="1:14" s="2" customFormat="1" ht="15.75" x14ac:dyDescent="0.25">
      <c r="A20" s="19"/>
      <c r="B20" s="19"/>
      <c r="C20" s="26"/>
      <c r="D20" s="19"/>
      <c r="E20" s="19"/>
      <c r="F20" s="20"/>
      <c r="G20" s="33"/>
      <c r="H20" s="19"/>
      <c r="I20" s="19"/>
      <c r="J20" s="19"/>
      <c r="K20" s="21"/>
      <c r="L20" s="17"/>
      <c r="M20" s="6" t="s">
        <v>41</v>
      </c>
      <c r="N20" s="8">
        <v>3500</v>
      </c>
    </row>
    <row r="21" spans="1:14" s="2" customFormat="1" ht="101.25" customHeight="1" x14ac:dyDescent="0.25">
      <c r="A21" s="17" t="s">
        <v>9</v>
      </c>
      <c r="B21" s="17" t="s">
        <v>24</v>
      </c>
      <c r="C21" s="24" t="s">
        <v>25</v>
      </c>
      <c r="D21" s="17" t="s">
        <v>26</v>
      </c>
      <c r="E21" s="17" t="s">
        <v>10</v>
      </c>
      <c r="F21" s="18">
        <v>29030</v>
      </c>
      <c r="G21" s="34">
        <v>0</v>
      </c>
      <c r="H21" s="17" t="s">
        <v>11</v>
      </c>
      <c r="I21" s="32">
        <v>44337</v>
      </c>
      <c r="J21" s="17" t="s">
        <v>12</v>
      </c>
      <c r="K21" s="17" t="s">
        <v>56</v>
      </c>
      <c r="L21" s="17" t="s">
        <v>57</v>
      </c>
      <c r="M21" s="6" t="s">
        <v>52</v>
      </c>
      <c r="N21" s="3">
        <v>1110</v>
      </c>
    </row>
    <row r="22" spans="1:14" x14ac:dyDescent="0.25">
      <c r="A22" s="17"/>
      <c r="B22" s="17"/>
      <c r="C22" s="24"/>
      <c r="D22" s="17"/>
      <c r="E22" s="17"/>
      <c r="F22" s="18"/>
      <c r="G22" s="34"/>
      <c r="H22" s="17"/>
      <c r="I22" s="17"/>
      <c r="J22" s="17"/>
      <c r="K22" s="17"/>
      <c r="L22" s="17"/>
      <c r="M22" s="6" t="s">
        <v>44</v>
      </c>
      <c r="N22" s="4">
        <v>1380</v>
      </c>
    </row>
    <row r="23" spans="1:14" x14ac:dyDescent="0.25">
      <c r="A23" s="17"/>
      <c r="B23" s="17"/>
      <c r="C23" s="24"/>
      <c r="D23" s="17"/>
      <c r="E23" s="17"/>
      <c r="F23" s="18"/>
      <c r="G23" s="34"/>
      <c r="H23" s="17"/>
      <c r="I23" s="17"/>
      <c r="J23" s="17"/>
      <c r="K23" s="17"/>
      <c r="L23" s="17"/>
      <c r="M23" s="6" t="s">
        <v>58</v>
      </c>
      <c r="N23" s="3">
        <v>3000</v>
      </c>
    </row>
    <row r="24" spans="1:14" x14ac:dyDescent="0.25">
      <c r="A24" s="17"/>
      <c r="B24" s="17"/>
      <c r="C24" s="24"/>
      <c r="D24" s="17"/>
      <c r="E24" s="17"/>
      <c r="F24" s="18"/>
      <c r="G24" s="34"/>
      <c r="H24" s="17"/>
      <c r="I24" s="17"/>
      <c r="J24" s="17"/>
      <c r="K24" s="17"/>
      <c r="L24" s="17"/>
      <c r="M24" s="6" t="s">
        <v>59</v>
      </c>
      <c r="N24" s="4">
        <v>14500</v>
      </c>
    </row>
    <row r="25" spans="1:14" x14ac:dyDescent="0.25">
      <c r="A25" s="17"/>
      <c r="B25" s="17"/>
      <c r="C25" s="24"/>
      <c r="D25" s="17"/>
      <c r="E25" s="17"/>
      <c r="F25" s="18"/>
      <c r="G25" s="34"/>
      <c r="H25" s="17"/>
      <c r="I25" s="17"/>
      <c r="J25" s="17"/>
      <c r="K25" s="17"/>
      <c r="L25" s="17"/>
      <c r="M25" s="6" t="s">
        <v>48</v>
      </c>
      <c r="N25" s="3">
        <v>2000</v>
      </c>
    </row>
    <row r="26" spans="1:14" x14ac:dyDescent="0.25">
      <c r="A26" s="17"/>
      <c r="B26" s="17"/>
      <c r="C26" s="24"/>
      <c r="D26" s="17"/>
      <c r="E26" s="17"/>
      <c r="F26" s="18"/>
      <c r="G26" s="34"/>
      <c r="H26" s="17"/>
      <c r="I26" s="17"/>
      <c r="J26" s="17"/>
      <c r="K26" s="17"/>
      <c r="L26" s="17"/>
      <c r="M26" s="6" t="s">
        <v>55</v>
      </c>
      <c r="N26" s="4">
        <v>3040</v>
      </c>
    </row>
    <row r="27" spans="1:14" x14ac:dyDescent="0.25">
      <c r="A27" s="17"/>
      <c r="B27" s="17"/>
      <c r="C27" s="24"/>
      <c r="D27" s="17"/>
      <c r="E27" s="17"/>
      <c r="F27" s="18"/>
      <c r="G27" s="34"/>
      <c r="H27" s="17"/>
      <c r="I27" s="17"/>
      <c r="J27" s="17"/>
      <c r="K27" s="17"/>
      <c r="L27" s="17"/>
      <c r="M27" s="6" t="s">
        <v>41</v>
      </c>
      <c r="N27" s="3">
        <v>4000</v>
      </c>
    </row>
    <row r="28" spans="1:14" x14ac:dyDescent="0.25">
      <c r="N28" s="41">
        <f>SUM(N2:N27)</f>
        <v>183858</v>
      </c>
    </row>
  </sheetData>
  <mergeCells count="36">
    <mergeCell ref="F2:F11"/>
    <mergeCell ref="G2:G11"/>
    <mergeCell ref="A2:A11"/>
    <mergeCell ref="B2:B11"/>
    <mergeCell ref="C2:C11"/>
    <mergeCell ref="D2:D11"/>
    <mergeCell ref="E2:E11"/>
    <mergeCell ref="H2:H11"/>
    <mergeCell ref="I2:I11"/>
    <mergeCell ref="J2:J11"/>
    <mergeCell ref="K12:K20"/>
    <mergeCell ref="J12:J20"/>
    <mergeCell ref="K2:K11"/>
    <mergeCell ref="I12:I20"/>
    <mergeCell ref="A12:A20"/>
    <mergeCell ref="B12:B20"/>
    <mergeCell ref="C12:C20"/>
    <mergeCell ref="D12:D20"/>
    <mergeCell ref="E12:E20"/>
    <mergeCell ref="F12:F20"/>
    <mergeCell ref="L2:L11"/>
    <mergeCell ref="L12:L20"/>
    <mergeCell ref="L21:L27"/>
    <mergeCell ref="A21:A27"/>
    <mergeCell ref="B21:B27"/>
    <mergeCell ref="C21:C27"/>
    <mergeCell ref="D21:D27"/>
    <mergeCell ref="E21:E27"/>
    <mergeCell ref="F21:F27"/>
    <mergeCell ref="G21:G27"/>
    <mergeCell ref="G12:G20"/>
    <mergeCell ref="H12:H20"/>
    <mergeCell ref="H21:H27"/>
    <mergeCell ref="I21:I27"/>
    <mergeCell ref="J21:J27"/>
    <mergeCell ref="K21:K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FD64-F9E9-4A67-84E8-4EC3639F7F39}">
  <dimension ref="A1:N6"/>
  <sheetViews>
    <sheetView zoomScale="78" zoomScaleNormal="78" workbookViewId="0">
      <selection activeCell="C14" sqref="C14"/>
    </sheetView>
  </sheetViews>
  <sheetFormatPr baseColWidth="10" defaultRowHeight="15" x14ac:dyDescent="0.25"/>
  <cols>
    <col min="2" max="2" width="35" customWidth="1"/>
    <col min="3" max="3" width="57.28515625" customWidth="1"/>
    <col min="4" max="4" width="25.85546875" customWidth="1"/>
    <col min="5" max="5" width="40.85546875" customWidth="1"/>
    <col min="11" max="11" width="48.7109375" customWidth="1"/>
    <col min="12" max="12" width="40.140625" customWidth="1"/>
    <col min="13" max="13" width="50.85546875" bestFit="1" customWidth="1"/>
    <col min="14" max="14" width="11.85546875" bestFit="1" customWidth="1"/>
  </cols>
  <sheetData>
    <row r="1" spans="1:14" s="1" customFormat="1" ht="47.25" x14ac:dyDescent="0.25">
      <c r="A1" s="35" t="s">
        <v>8</v>
      </c>
      <c r="B1" s="36" t="s">
        <v>0</v>
      </c>
      <c r="C1" s="36" t="s">
        <v>1</v>
      </c>
      <c r="D1" s="36" t="s">
        <v>2</v>
      </c>
      <c r="E1" s="36" t="s">
        <v>3</v>
      </c>
      <c r="F1" s="37" t="s">
        <v>4</v>
      </c>
      <c r="G1" s="36" t="s">
        <v>5</v>
      </c>
      <c r="H1" s="36" t="s">
        <v>6</v>
      </c>
      <c r="I1" s="36" t="s">
        <v>7</v>
      </c>
      <c r="J1" s="38" t="s">
        <v>8</v>
      </c>
      <c r="K1" s="39" t="s">
        <v>38</v>
      </c>
      <c r="L1" s="39" t="s">
        <v>39</v>
      </c>
      <c r="M1" s="39" t="s">
        <v>73</v>
      </c>
      <c r="N1" s="39" t="s">
        <v>74</v>
      </c>
    </row>
    <row r="2" spans="1:14" s="2" customFormat="1" ht="94.5" customHeight="1" x14ac:dyDescent="0.25">
      <c r="A2" s="22" t="s">
        <v>9</v>
      </c>
      <c r="B2" s="22" t="s">
        <v>27</v>
      </c>
      <c r="C2" s="27" t="s">
        <v>28</v>
      </c>
      <c r="D2" s="22" t="s">
        <v>29</v>
      </c>
      <c r="E2" s="22" t="s">
        <v>10</v>
      </c>
      <c r="F2" s="23">
        <v>30000</v>
      </c>
      <c r="G2" s="22">
        <v>0</v>
      </c>
      <c r="H2" s="22" t="s">
        <v>11</v>
      </c>
      <c r="I2" s="22" t="s">
        <v>30</v>
      </c>
      <c r="J2" s="22" t="s">
        <v>12</v>
      </c>
      <c r="K2" s="22" t="s">
        <v>67</v>
      </c>
      <c r="L2" s="22" t="s">
        <v>68</v>
      </c>
      <c r="M2" s="12" t="s">
        <v>40</v>
      </c>
      <c r="N2" s="11">
        <v>8000</v>
      </c>
    </row>
    <row r="3" spans="1:14" x14ac:dyDescent="0.25">
      <c r="A3" s="22"/>
      <c r="B3" s="22"/>
      <c r="C3" s="27"/>
      <c r="D3" s="22"/>
      <c r="E3" s="22"/>
      <c r="F3" s="23"/>
      <c r="G3" s="22"/>
      <c r="H3" s="22"/>
      <c r="I3" s="22"/>
      <c r="J3" s="22"/>
      <c r="K3" s="22"/>
      <c r="L3" s="22"/>
      <c r="M3" s="12" t="s">
        <v>48</v>
      </c>
      <c r="N3" s="11">
        <v>3600</v>
      </c>
    </row>
    <row r="4" spans="1:14" x14ac:dyDescent="0.25">
      <c r="A4" s="22"/>
      <c r="B4" s="22"/>
      <c r="C4" s="27"/>
      <c r="D4" s="22"/>
      <c r="E4" s="22"/>
      <c r="F4" s="23"/>
      <c r="G4" s="22"/>
      <c r="H4" s="22"/>
      <c r="I4" s="22"/>
      <c r="J4" s="22"/>
      <c r="K4" s="22"/>
      <c r="L4" s="22"/>
      <c r="M4" s="12" t="s">
        <v>41</v>
      </c>
      <c r="N4" s="11">
        <v>1400</v>
      </c>
    </row>
    <row r="5" spans="1:14" x14ac:dyDescent="0.25">
      <c r="A5" s="22"/>
      <c r="B5" s="22"/>
      <c r="C5" s="27"/>
      <c r="D5" s="22"/>
      <c r="E5" s="22"/>
      <c r="F5" s="23"/>
      <c r="G5" s="22"/>
      <c r="H5" s="22"/>
      <c r="I5" s="22"/>
      <c r="J5" s="22"/>
      <c r="K5" s="22"/>
      <c r="L5" s="22"/>
      <c r="M5" s="12" t="s">
        <v>62</v>
      </c>
      <c r="N5" s="11">
        <v>17000</v>
      </c>
    </row>
    <row r="6" spans="1:14" x14ac:dyDescent="0.25">
      <c r="N6" s="40">
        <f>SUM(N2:N5)</f>
        <v>30000</v>
      </c>
    </row>
  </sheetData>
  <mergeCells count="12">
    <mergeCell ref="A2:A5"/>
    <mergeCell ref="B2:B5"/>
    <mergeCell ref="C2:C5"/>
    <mergeCell ref="D2:D5"/>
    <mergeCell ref="E2:E5"/>
    <mergeCell ref="J2:J5"/>
    <mergeCell ref="L2:L5"/>
    <mergeCell ref="K2:K5"/>
    <mergeCell ref="H2:H5"/>
    <mergeCell ref="I2:I5"/>
    <mergeCell ref="F2:F5"/>
    <mergeCell ref="G2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4D07-B894-4AFD-B82B-90A027A0BEBC}">
  <dimension ref="A1:N11"/>
  <sheetViews>
    <sheetView tabSelected="1" zoomScale="71" zoomScaleNormal="71" workbookViewId="0">
      <pane ySplit="1" topLeftCell="A2" activePane="bottomLeft" state="frozen"/>
      <selection pane="bottomLeft" activeCell="C18" sqref="C18"/>
    </sheetView>
  </sheetViews>
  <sheetFormatPr baseColWidth="10" defaultRowHeight="15" x14ac:dyDescent="0.25"/>
  <cols>
    <col min="2" max="2" width="37.85546875" customWidth="1"/>
    <col min="3" max="3" width="40.85546875" customWidth="1"/>
    <col min="4" max="4" width="24.85546875" customWidth="1"/>
    <col min="5" max="5" width="31.42578125" customWidth="1"/>
    <col min="6" max="6" width="13" bestFit="1" customWidth="1"/>
    <col min="9" max="9" width="15" customWidth="1"/>
    <col min="11" max="11" width="59" customWidth="1"/>
    <col min="12" max="12" width="45.7109375" customWidth="1"/>
    <col min="13" max="13" width="52.5703125" bestFit="1" customWidth="1"/>
  </cols>
  <sheetData>
    <row r="1" spans="1:14" s="1" customFormat="1" ht="31.5" x14ac:dyDescent="0.25">
      <c r="A1" s="35" t="s">
        <v>8</v>
      </c>
      <c r="B1" s="36" t="s">
        <v>0</v>
      </c>
      <c r="C1" s="36" t="s">
        <v>1</v>
      </c>
      <c r="D1" s="36" t="s">
        <v>2</v>
      </c>
      <c r="E1" s="36" t="s">
        <v>3</v>
      </c>
      <c r="F1" s="37" t="s">
        <v>4</v>
      </c>
      <c r="G1" s="36" t="s">
        <v>5</v>
      </c>
      <c r="H1" s="36" t="s">
        <v>6</v>
      </c>
      <c r="I1" s="36" t="s">
        <v>7</v>
      </c>
      <c r="J1" s="38" t="s">
        <v>8</v>
      </c>
      <c r="K1" s="39" t="s">
        <v>38</v>
      </c>
      <c r="L1" s="39" t="s">
        <v>39</v>
      </c>
      <c r="M1" s="39" t="s">
        <v>73</v>
      </c>
      <c r="N1" s="39" t="s">
        <v>74</v>
      </c>
    </row>
    <row r="2" spans="1:14" s="5" customFormat="1" ht="15.75" x14ac:dyDescent="0.25">
      <c r="A2" s="27" t="s">
        <v>9</v>
      </c>
      <c r="B2" s="27" t="s">
        <v>34</v>
      </c>
      <c r="C2" s="27" t="s">
        <v>35</v>
      </c>
      <c r="D2" s="27" t="s">
        <v>36</v>
      </c>
      <c r="E2" s="27" t="s">
        <v>10</v>
      </c>
      <c r="F2" s="28">
        <v>120000</v>
      </c>
      <c r="G2" s="28">
        <v>0</v>
      </c>
      <c r="H2" s="27" t="s">
        <v>11</v>
      </c>
      <c r="I2" s="29">
        <v>45002</v>
      </c>
      <c r="J2" s="27" t="s">
        <v>12</v>
      </c>
      <c r="K2" s="27" t="s">
        <v>69</v>
      </c>
      <c r="L2" s="27" t="s">
        <v>70</v>
      </c>
      <c r="M2" s="12" t="s">
        <v>40</v>
      </c>
      <c r="N2" s="13">
        <v>72000</v>
      </c>
    </row>
    <row r="3" spans="1:14" s="5" customFormat="1" ht="15.75" x14ac:dyDescent="0.25">
      <c r="A3" s="27"/>
      <c r="B3" s="27"/>
      <c r="C3" s="27"/>
      <c r="D3" s="27"/>
      <c r="E3" s="27"/>
      <c r="F3" s="28"/>
      <c r="G3" s="28"/>
      <c r="H3" s="27"/>
      <c r="I3" s="27"/>
      <c r="J3" s="27"/>
      <c r="K3" s="27"/>
      <c r="L3" s="27"/>
      <c r="M3" s="12" t="s">
        <v>47</v>
      </c>
      <c r="N3" s="13">
        <v>12000</v>
      </c>
    </row>
    <row r="4" spans="1:14" s="5" customFormat="1" ht="15.75" x14ac:dyDescent="0.25">
      <c r="A4" s="27"/>
      <c r="B4" s="27"/>
      <c r="C4" s="27"/>
      <c r="D4" s="27"/>
      <c r="E4" s="27"/>
      <c r="F4" s="28"/>
      <c r="G4" s="28"/>
      <c r="H4" s="27"/>
      <c r="I4" s="27"/>
      <c r="J4" s="27"/>
      <c r="K4" s="27"/>
      <c r="L4" s="27"/>
      <c r="M4" s="12" t="s">
        <v>48</v>
      </c>
      <c r="N4" s="13">
        <v>12000</v>
      </c>
    </row>
    <row r="5" spans="1:14" s="5" customFormat="1" ht="15.75" x14ac:dyDescent="0.25">
      <c r="A5" s="27"/>
      <c r="B5" s="27"/>
      <c r="C5" s="27"/>
      <c r="D5" s="27"/>
      <c r="E5" s="27"/>
      <c r="F5" s="28"/>
      <c r="G5" s="28"/>
      <c r="H5" s="27"/>
      <c r="I5" s="27"/>
      <c r="J5" s="27"/>
      <c r="K5" s="27"/>
      <c r="L5" s="27"/>
      <c r="M5" s="12" t="s">
        <v>49</v>
      </c>
      <c r="N5" s="13">
        <v>8000</v>
      </c>
    </row>
    <row r="6" spans="1:14" s="5" customFormat="1" ht="15.75" x14ac:dyDescent="0.25">
      <c r="A6" s="27"/>
      <c r="B6" s="27"/>
      <c r="C6" s="27"/>
      <c r="D6" s="27"/>
      <c r="E6" s="27"/>
      <c r="F6" s="28"/>
      <c r="G6" s="28"/>
      <c r="H6" s="27"/>
      <c r="I6" s="27"/>
      <c r="J6" s="27"/>
      <c r="K6" s="27"/>
      <c r="L6" s="27"/>
      <c r="M6" s="12" t="s">
        <v>41</v>
      </c>
      <c r="N6" s="13">
        <v>16000</v>
      </c>
    </row>
    <row r="7" spans="1:14" s="5" customFormat="1" ht="15.75" x14ac:dyDescent="0.25">
      <c r="A7" s="27" t="s">
        <v>9</v>
      </c>
      <c r="B7" s="27" t="s">
        <v>31</v>
      </c>
      <c r="C7" s="27" t="s">
        <v>32</v>
      </c>
      <c r="D7" s="27" t="s">
        <v>33</v>
      </c>
      <c r="E7" s="27" t="s">
        <v>10</v>
      </c>
      <c r="F7" s="28">
        <v>20000</v>
      </c>
      <c r="G7" s="28">
        <v>0</v>
      </c>
      <c r="H7" s="27" t="s">
        <v>11</v>
      </c>
      <c r="I7" s="29">
        <v>45001</v>
      </c>
      <c r="J7" s="27" t="s">
        <v>12</v>
      </c>
      <c r="K7" s="27" t="s">
        <v>71</v>
      </c>
      <c r="L7" s="27" t="s">
        <v>72</v>
      </c>
      <c r="M7" s="12" t="s">
        <v>53</v>
      </c>
      <c r="N7" s="13">
        <v>5800</v>
      </c>
    </row>
    <row r="8" spans="1:14" s="7" customFormat="1" x14ac:dyDescent="0.25">
      <c r="A8" s="27"/>
      <c r="B8" s="27"/>
      <c r="C8" s="27"/>
      <c r="D8" s="27"/>
      <c r="E8" s="27"/>
      <c r="F8" s="28"/>
      <c r="G8" s="28"/>
      <c r="H8" s="27"/>
      <c r="I8" s="27"/>
      <c r="J8" s="27"/>
      <c r="K8" s="27"/>
      <c r="L8" s="27"/>
      <c r="M8" s="12" t="s">
        <v>48</v>
      </c>
      <c r="N8" s="13">
        <v>7000</v>
      </c>
    </row>
    <row r="9" spans="1:14" s="7" customFormat="1" ht="18" customHeight="1" x14ac:dyDescent="0.25">
      <c r="A9" s="27"/>
      <c r="B9" s="27"/>
      <c r="C9" s="27"/>
      <c r="D9" s="27"/>
      <c r="E9" s="27"/>
      <c r="F9" s="28"/>
      <c r="G9" s="28"/>
      <c r="H9" s="27"/>
      <c r="I9" s="27"/>
      <c r="J9" s="27"/>
      <c r="K9" s="27"/>
      <c r="L9" s="27"/>
      <c r="M9" s="12" t="s">
        <v>49</v>
      </c>
      <c r="N9" s="13">
        <v>4000</v>
      </c>
    </row>
    <row r="10" spans="1:14" s="7" customFormat="1" ht="103.5" customHeight="1" x14ac:dyDescent="0.25">
      <c r="A10" s="27"/>
      <c r="B10" s="27"/>
      <c r="C10" s="27"/>
      <c r="D10" s="27"/>
      <c r="E10" s="27"/>
      <c r="F10" s="28"/>
      <c r="G10" s="28"/>
      <c r="H10" s="27"/>
      <c r="I10" s="27"/>
      <c r="J10" s="27"/>
      <c r="K10" s="27"/>
      <c r="L10" s="27"/>
      <c r="M10" s="12" t="s">
        <v>41</v>
      </c>
      <c r="N10" s="13">
        <v>3200</v>
      </c>
    </row>
    <row r="11" spans="1:14" x14ac:dyDescent="0.25">
      <c r="N11" s="40">
        <f>SUM(N2:N10)</f>
        <v>140000</v>
      </c>
    </row>
  </sheetData>
  <mergeCells count="24">
    <mergeCell ref="L2:L6"/>
    <mergeCell ref="A2:A6"/>
    <mergeCell ref="B2:B6"/>
    <mergeCell ref="C2:C6"/>
    <mergeCell ref="D2:D6"/>
    <mergeCell ref="E2:E6"/>
    <mergeCell ref="I2:I6"/>
    <mergeCell ref="J2:J6"/>
    <mergeCell ref="L7:L10"/>
    <mergeCell ref="A7:A10"/>
    <mergeCell ref="B7:B10"/>
    <mergeCell ref="C7:C10"/>
    <mergeCell ref="D7:D10"/>
    <mergeCell ref="E7:E10"/>
    <mergeCell ref="F7:F10"/>
    <mergeCell ref="F2:F6"/>
    <mergeCell ref="G2:G6"/>
    <mergeCell ref="H2:H6"/>
    <mergeCell ref="K2:K6"/>
    <mergeCell ref="J7:J10"/>
    <mergeCell ref="K7:K10"/>
    <mergeCell ref="G7:G10"/>
    <mergeCell ref="H7:H10"/>
    <mergeCell ref="I7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Margarita Mora Angulo</dc:creator>
  <cp:lastModifiedBy>Elsa Margarita Mora Angulo</cp:lastModifiedBy>
  <dcterms:created xsi:type="dcterms:W3CDTF">2023-04-20T19:53:48Z</dcterms:created>
  <dcterms:modified xsi:type="dcterms:W3CDTF">2023-04-21T18:51:28Z</dcterms:modified>
</cp:coreProperties>
</file>